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88 СМР К НВ БВК СКС\КД-1288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тмц!$A$1:$N$14</definedName>
  </definedNames>
  <calcPr calcId="152511"/>
</workbook>
</file>

<file path=xl/calcChain.xml><?xml version="1.0" encoding="utf-8"?>
<calcChain xmlns="http://schemas.openxmlformats.org/spreadsheetml/2006/main">
  <c r="M10" i="4" l="1"/>
  <c r="M12" i="4" s="1"/>
  <c r="M11" i="4"/>
  <c r="M8" i="4"/>
  <c r="M9" i="4" s="1"/>
</calcChain>
</file>

<file path=xl/sharedStrings.xml><?xml version="1.0" encoding="utf-8"?>
<sst xmlns="http://schemas.openxmlformats.org/spreadsheetml/2006/main" count="44" uniqueCount="38">
  <si>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</si>
  <si>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</si>
  <si>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</si>
  <si>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</si>
  <si>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</si>
  <si>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</si>
  <si>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</si>
  <si>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</si>
  <si>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</si>
  <si>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</si>
  <si>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</si>
  <si>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</si>
  <si>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</si>
  <si>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</si>
  <si>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</si>
  <si>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</si>
  <si>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</si>
  <si>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</si>
  <si>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</si>
  <si>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</si>
  <si>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РКСМ-1288</t>
  </si>
  <si>
    <t>ТЗ, ЛСР, Ресурсная ведомость, Рабочая документация</t>
  </si>
  <si>
    <t>Работа</t>
  </si>
  <si>
    <t>42.21.22.110</t>
  </si>
  <si>
    <t>42.21</t>
  </si>
  <si>
    <t>Строительно-монтажные работы по объекту: «Реконструкция участка сети от  КК-У8/3 до КК-У5/31»</t>
  </si>
  <si>
    <t>ООО "Нижневартовские коммунальные системы"</t>
  </si>
  <si>
    <t xml:space="preserve">г.Нижневартовск </t>
  </si>
  <si>
    <t>1 месяц с даты заключения договора</t>
  </si>
  <si>
    <t>43.22.11.150</t>
  </si>
  <si>
    <t>СМР по объекту:
«Реконструкция и модернизация действующих очистных сооружений левого берега (с внедрением глубокого удаления биогенных элементов, АСУ ТП и автоматизация)». (Модернизация очистных сооружений левого берега ГНС. Замена запорной арматуры на насосе всаса № 1).</t>
  </si>
  <si>
    <t>60 дней с даты заключения договора</t>
  </si>
  <si>
    <t>г. Березники</t>
  </si>
  <si>
    <t>ООО "Березниковская водоснабжающая компания"</t>
  </si>
  <si>
    <t>ТЗ, ЛСР, Ресурсная ведомость, Дефектная ведомость, Опросные листы</t>
  </si>
  <si>
    <t>СМР по объекту:
«Реконструкция и модернизация действующих очистных сооружений левого берега (с внедрением глубокого удаления биогенных элементов, АСУ ТП и автоматизация)». 
(Модернизации насосного агрегата на главной насосной станции ГОС взамен насосного агрегата СДВ 2700/26,5 )</t>
  </si>
  <si>
    <t>200 дней с даты заключения договора</t>
  </si>
  <si>
    <t>ИТОГО, начальная максимальная цена договора по лоту 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</si>
</sst>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1" fillId="3" borderId="10" xfId="0" applyFont="1" applyFill="1" applyBorder="1" applyAlignment="1">
      <alignment horizontal="left" vertical="top" wrapText="1"/>
    </xf>
    <xf numFmtId="0" fontId="21" fillId="0" borderId="9" xfId="0" applyFont="1" applyBorder="1" applyAlignment="1">
      <alignment horizontal="center" vertical="top" wrapText="1"/>
    </xf>
    <xf numFmtId="0" fontId="21" fillId="4" borderId="9" xfId="5" applyFont="1" applyFill="1" applyBorder="1" applyAlignment="1">
      <alignment horizontal="center" vertical="top" wrapText="1"/>
    </xf>
    <xf numFmtId="1" fontId="21" fillId="4" borderId="9" xfId="0" applyNumberFormat="1" applyFont="1" applyFill="1" applyBorder="1" applyAlignment="1" applyProtection="1">
      <alignment horizontal="center" vertical="top"/>
    </xf>
    <xf numFmtId="49" fontId="20" fillId="4" borderId="9" xfId="0" applyNumberFormat="1" applyFont="1" applyFill="1" applyBorder="1" applyAlignment="1">
      <alignment horizontal="center" vertical="top" wrapText="1"/>
    </xf>
    <xf numFmtId="0" fontId="21" fillId="3" borderId="9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5"/>
  <sheetViews>
    <sheetView tabSelected="1" view="pageBreakPreview" zoomScale="70" zoomScaleNormal="86" zoomScaleSheetLayoutView="70" workbookViewId="0">
      <selection activeCell="A13" sqref="A13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20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72" customHeight="1">
      <c r="A8" s="23">
        <v>1</v>
      </c>
      <c r="B8" s="24">
        <v>1</v>
      </c>
      <c r="C8" s="29" t="s">
        <v>23</v>
      </c>
      <c r="D8" s="29" t="s">
        <v>24</v>
      </c>
      <c r="E8" s="25" t="s">
        <v>25</v>
      </c>
      <c r="F8" s="30" t="s">
        <v>21</v>
      </c>
      <c r="G8" s="26" t="s">
        <v>26</v>
      </c>
      <c r="H8" s="26" t="s">
        <v>27</v>
      </c>
      <c r="I8" s="27" t="s">
        <v>22</v>
      </c>
      <c r="J8" s="28">
        <v>1</v>
      </c>
      <c r="K8" s="30" t="s">
        <v>28</v>
      </c>
      <c r="L8" s="22">
        <v>8119261.8099999996</v>
      </c>
      <c r="M8" s="22">
        <f>L8*J8</f>
        <v>8119261.8099999996</v>
      </c>
      <c r="N8" s="21"/>
    </row>
    <row r="9" spans="1:14" s="3" customFormat="1" ht="32.25" customHeight="1">
      <c r="A9" s="33" t="s">
        <v>19</v>
      </c>
      <c r="B9" s="33"/>
      <c r="C9" s="33"/>
      <c r="D9" s="33"/>
      <c r="E9" s="33"/>
      <c r="F9" s="33"/>
      <c r="G9" s="33"/>
      <c r="H9" s="33"/>
      <c r="I9" s="17"/>
      <c r="J9" s="18"/>
      <c r="K9" s="19"/>
      <c r="L9" s="16"/>
      <c r="M9" s="20">
        <f>M8</f>
        <v>8119261.8099999996</v>
      </c>
      <c r="N9" s="4"/>
    </row>
    <row r="10" spans="1:14" s="3" customFormat="1" ht="123.75" customHeight="1">
      <c r="A10" s="23">
        <v>1</v>
      </c>
      <c r="B10" s="24">
        <v>2</v>
      </c>
      <c r="C10" s="29" t="s">
        <v>29</v>
      </c>
      <c r="D10" s="29">
        <v>42.21</v>
      </c>
      <c r="E10" s="25" t="s">
        <v>30</v>
      </c>
      <c r="F10" s="30" t="s">
        <v>34</v>
      </c>
      <c r="G10" s="26" t="s">
        <v>33</v>
      </c>
      <c r="H10" s="26" t="s">
        <v>32</v>
      </c>
      <c r="I10" s="27" t="s">
        <v>22</v>
      </c>
      <c r="J10" s="28">
        <v>1</v>
      </c>
      <c r="K10" s="30" t="s">
        <v>31</v>
      </c>
      <c r="L10" s="22">
        <v>2771093.75</v>
      </c>
      <c r="M10" s="22">
        <f t="shared" ref="M10:M11" si="0">L10*J10</f>
        <v>2771093.75</v>
      </c>
      <c r="N10" s="21"/>
    </row>
    <row r="11" spans="1:14" s="3" customFormat="1" ht="141.75" customHeight="1">
      <c r="A11" s="23">
        <v>2</v>
      </c>
      <c r="B11" s="24">
        <v>2</v>
      </c>
      <c r="C11" s="29" t="s">
        <v>29</v>
      </c>
      <c r="D11" s="29">
        <v>42.21</v>
      </c>
      <c r="E11" s="25" t="s">
        <v>35</v>
      </c>
      <c r="F11" s="30" t="s">
        <v>34</v>
      </c>
      <c r="G11" s="26" t="s">
        <v>33</v>
      </c>
      <c r="H11" s="26" t="s">
        <v>32</v>
      </c>
      <c r="I11" s="27" t="s">
        <v>22</v>
      </c>
      <c r="J11" s="28">
        <v>1</v>
      </c>
      <c r="K11" s="30" t="s">
        <v>36</v>
      </c>
      <c r="L11" s="22">
        <v>13584766.09</v>
      </c>
      <c r="M11" s="22">
        <f t="shared" si="0"/>
        <v>13584766.09</v>
      </c>
      <c r="N11" s="21"/>
    </row>
    <row r="12" spans="1:14" s="3" customFormat="1" ht="32.25" customHeight="1">
      <c r="A12" s="33" t="s">
        <v>37</v>
      </c>
      <c r="B12" s="33"/>
      <c r="C12" s="33"/>
      <c r="D12" s="33"/>
      <c r="E12" s="33"/>
      <c r="F12" s="33"/>
      <c r="G12" s="33"/>
      <c r="H12" s="33"/>
      <c r="I12" s="17"/>
      <c r="J12" s="18"/>
      <c r="K12" s="19"/>
      <c r="L12" s="16"/>
      <c r="M12" s="20">
        <f>M10+M11</f>
        <v>16355859.84</v>
      </c>
      <c r="N12" s="4"/>
    </row>
    <row r="14" spans="1:14" ht="309" customHeight="1">
      <c r="A14" s="31" t="s">
        <v>14</v>
      </c>
      <c r="B14" s="31"/>
      <c r="C14" s="31"/>
      <c r="D14" s="32" t="s">
        <v>16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15">
      <c r="C15" s="1"/>
      <c r="D15" s="1"/>
      <c r="E15" s="2"/>
      <c r="F15" s="2"/>
      <c r="G15" s="2"/>
      <c r="I15" s="2"/>
    </row>
  </sheetData>
  <mergeCells count="8">
    <mergeCell ref="A14:C14"/>
    <mergeCell ref="D14:N14"/>
    <mergeCell ref="A12:H12"/>
    <mergeCell ref="D5:N5"/>
    <mergeCell ref="N6:N7"/>
    <mergeCell ref="L6:L7"/>
    <mergeCell ref="M6:M7"/>
    <mergeCell ref="A9:H9"/>
  </mergeCells>
  <pageMargins left="0" right="0" top="0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2022-03-15T12:59:20Z</cp:lastPrinted>
  <dcterms:created xsi:type="dcterms:W3CDTF">2013-09-25T03:40:45Z</dcterms:created>
  <dcterms:modified xsi:type="dcterms:W3CDTF">2022-03-15T13:52:16Z</dcterms:modified>
</cp:coreProperties>
</file>